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35" yWindow="-240" windowWidth="24000" windowHeight="9735"/>
  </bookViews>
  <sheets>
    <sheet name="JN" sheetId="1" r:id="rId1"/>
  </sheets>
  <calcPr calcId="145621"/>
</workbook>
</file>

<file path=xl/calcChain.xml><?xml version="1.0" encoding="utf-8"?>
<calcChain xmlns="http://schemas.openxmlformats.org/spreadsheetml/2006/main">
  <c r="E9" i="1" l="1"/>
  <c r="E17" i="1" l="1"/>
  <c r="E19" i="1" s="1"/>
</calcChain>
</file>

<file path=xl/sharedStrings.xml><?xml version="1.0" encoding="utf-8"?>
<sst xmlns="http://schemas.openxmlformats.org/spreadsheetml/2006/main" count="36" uniqueCount="22">
  <si>
    <t>MES</t>
  </si>
  <si>
    <t>CONCEPTO</t>
  </si>
  <si>
    <t>TIPO</t>
  </si>
  <si>
    <t>FACTURA Nº</t>
  </si>
  <si>
    <t>MONTO</t>
  </si>
  <si>
    <t>RAIZEN</t>
  </si>
  <si>
    <t>PAE</t>
  </si>
  <si>
    <t>ANTICIPO</t>
  </si>
  <si>
    <t>TOTAL</t>
  </si>
  <si>
    <t>FINAL</t>
  </si>
  <si>
    <t>final</t>
  </si>
  <si>
    <t>OCTUBRE</t>
  </si>
  <si>
    <t>FC 05005-00001408 / 1411</t>
  </si>
  <si>
    <t>FC 05005-00001409/1412</t>
  </si>
  <si>
    <t>FC 05005-00001410/1413</t>
  </si>
  <si>
    <t>NC 05005-0327/0330</t>
  </si>
  <si>
    <t>JN 24/02/26</t>
  </si>
  <si>
    <t>ENVIADO AL BNA 24/02/2026</t>
  </si>
  <si>
    <t>B8108-0000435/436</t>
  </si>
  <si>
    <t xml:space="preserve"> B8109-00000400 / 401</t>
  </si>
  <si>
    <t>B8109 00000405 / 406</t>
  </si>
  <si>
    <t>NC 8108B00000091 /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</si>
</sst>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\ #,##0.00;[Red]\-&quot;$&quot;\ #,##0.00"/>
    <numFmt numFmtId="164" formatCode="&quot;$&quot;\ #,##0.00;&quot;$&quot;\ \-#,##0.00"/>
    <numFmt numFmtId="165" formatCode="_ * #,##0.00_ ;_ * \-#,##0.00_ ;_ * &quot;-&quot;??_ ;_ @_ "/>
    <numFmt numFmtId="166" formatCode="_-* #,##0.00\ &quot;€&quot;_-;\-* #,##0.00\ &quot;€&quot;_-;_-* &quot;-&quot;??\ &quot;€&quot;_-;_-@_-"/>
    <numFmt numFmtId="167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1"/>
      <name val="Calibri"/>
      <family val="2"/>
      <scheme val="minor"/>
    </font>
    <font>
      <sz val="10"/>
      <name val="Arial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7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8" fillId="0" borderId="0"/>
  </cellStyleXfs>
  <cellXfs count="26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/>
    <xf numFmtId="0" fontId="2" fillId="2" borderId="5" xfId="0" applyFont="1" applyFill="1" applyBorder="1" applyAlignment="1">
      <alignment horizontal="center" vertical="center"/>
    </xf>
    <xf numFmtId="8" fontId="2" fillId="2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8" fontId="2" fillId="2" borderId="2" xfId="0" applyNumberFormat="1" applyFont="1" applyFill="1" applyBorder="1"/>
    <xf numFmtId="0" fontId="7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4" fillId="0" borderId="0" xfId="0" applyFont="1" applyAlignment="1">
      <alignment horizontal="center"/>
    </xf>
    <xf numFmtId="17" fontId="2" fillId="2" borderId="12" xfId="0" applyNumberFormat="1" applyFont="1" applyFill="1" applyBorder="1" applyAlignment="1">
      <alignment horizontal="center" vertical="center"/>
    </xf>
    <xf numFmtId="17" fontId="2" fillId="2" borderId="13" xfId="0" applyNumberFormat="1" applyFont="1" applyFill="1" applyBorder="1" applyAlignment="1">
      <alignment horizontal="center" vertical="center"/>
    </xf>
    <xf numFmtId="17" fontId="2" fillId="2" borderId="6" xfId="0" applyNumberFormat="1" applyFont="1" applyFill="1" applyBorder="1" applyAlignment="1">
      <alignment horizontal="center" vertical="center"/>
    </xf>
    <xf numFmtId="17" fontId="2" fillId="2" borderId="3" xfId="0" applyNumberFormat="1" applyFont="1" applyFill="1" applyBorder="1" applyAlignment="1">
      <alignment horizontal="center" vertical="center"/>
    </xf>
    <xf numFmtId="17" fontId="2" fillId="2" borderId="4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6">
    <cellStyle name="Millares 2" xfId="2"/>
    <cellStyle name="Millares 3" xfId="1"/>
    <cellStyle name="Moneda 2" xfId="3"/>
    <cellStyle name="Normal" xfId="0" builtinId="0"/>
    <cellStyle name="Normal 2" xfId="4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D23" sqref="D23"/>
    </sheetView>
  </sheetViews>
  <sheetFormatPr baseColWidth="10" defaultRowHeight="15" x14ac:dyDescent="0.25"/>
  <cols>
    <col min="1" max="1" width="13" bestFit="1" customWidth="1"/>
    <col min="2" max="2" width="13.28515625" customWidth="1"/>
    <col min="3" max="3" width="5.7109375" customWidth="1"/>
    <col min="4" max="4" width="36.28515625" customWidth="1"/>
    <col min="5" max="5" width="15.140625" customWidth="1"/>
  </cols>
  <sheetData>
    <row r="1" spans="1:5" ht="24" thickBot="1" x14ac:dyDescent="0.4">
      <c r="A1" s="14" t="s">
        <v>17</v>
      </c>
      <c r="B1" s="14"/>
      <c r="C1" s="14"/>
      <c r="D1" s="14"/>
      <c r="E1" s="14"/>
    </row>
    <row r="2" spans="1:5" ht="15.75" thickBot="1" x14ac:dyDescent="0.3"/>
    <row r="3" spans="1:5" ht="23.25" customHeight="1" thickBot="1" x14ac:dyDescent="0.3">
      <c r="A3" s="20" t="s">
        <v>5</v>
      </c>
      <c r="B3" s="21"/>
      <c r="C3" s="21"/>
      <c r="D3" s="21"/>
      <c r="E3" s="22"/>
    </row>
    <row r="4" spans="1:5" x14ac:dyDescent="0.25">
      <c r="A4" s="1" t="s">
        <v>0</v>
      </c>
      <c r="B4" s="1" t="s">
        <v>1</v>
      </c>
      <c r="C4" s="1" t="s">
        <v>2</v>
      </c>
      <c r="D4" s="4" t="s">
        <v>3</v>
      </c>
      <c r="E4" s="10" t="s">
        <v>4</v>
      </c>
    </row>
    <row r="5" spans="1:5" x14ac:dyDescent="0.25">
      <c r="A5" s="23" t="s">
        <v>11</v>
      </c>
      <c r="B5" s="6" t="s">
        <v>7</v>
      </c>
      <c r="C5" s="7">
        <v>1</v>
      </c>
      <c r="D5" s="9" t="s">
        <v>12</v>
      </c>
      <c r="E5" s="12">
        <v>51462000</v>
      </c>
    </row>
    <row r="6" spans="1:5" x14ac:dyDescent="0.25">
      <c r="A6" s="24"/>
      <c r="B6" s="6" t="s">
        <v>7</v>
      </c>
      <c r="C6" s="6">
        <v>2</v>
      </c>
      <c r="D6" s="9" t="s">
        <v>13</v>
      </c>
      <c r="E6" s="12">
        <v>25731000</v>
      </c>
    </row>
    <row r="7" spans="1:5" x14ac:dyDescent="0.25">
      <c r="A7" s="24"/>
      <c r="B7" s="6" t="s">
        <v>7</v>
      </c>
      <c r="C7" s="6">
        <v>3</v>
      </c>
      <c r="D7" s="9" t="s">
        <v>14</v>
      </c>
      <c r="E7" s="12">
        <v>20584800</v>
      </c>
    </row>
    <row r="8" spans="1:5" x14ac:dyDescent="0.25">
      <c r="A8" s="25"/>
      <c r="B8" s="6" t="s">
        <v>9</v>
      </c>
      <c r="C8" s="7" t="s">
        <v>10</v>
      </c>
      <c r="D8" s="9" t="s">
        <v>15</v>
      </c>
      <c r="E8" s="12">
        <v>-47036640</v>
      </c>
    </row>
    <row r="9" spans="1:5" x14ac:dyDescent="0.25">
      <c r="A9" s="15" t="s">
        <v>8</v>
      </c>
      <c r="B9" s="16"/>
      <c r="C9" s="16"/>
      <c r="D9" s="17"/>
      <c r="E9" s="5">
        <f>SUM(E5:E8)</f>
        <v>50741160</v>
      </c>
    </row>
    <row r="10" spans="1:5" ht="15.75" thickBot="1" x14ac:dyDescent="0.3"/>
    <row r="11" spans="1:5" ht="26.25" customHeight="1" thickBot="1" x14ac:dyDescent="0.3">
      <c r="A11" s="20" t="s">
        <v>6</v>
      </c>
      <c r="B11" s="21"/>
      <c r="C11" s="21"/>
      <c r="D11" s="21"/>
      <c r="E11" s="22"/>
    </row>
    <row r="12" spans="1:5" x14ac:dyDescent="0.25">
      <c r="A12" s="1" t="s">
        <v>0</v>
      </c>
      <c r="B12" s="1" t="s">
        <v>1</v>
      </c>
      <c r="C12" s="1" t="s">
        <v>2</v>
      </c>
      <c r="D12" s="4" t="s">
        <v>3</v>
      </c>
      <c r="E12" s="11" t="s">
        <v>4</v>
      </c>
    </row>
    <row r="13" spans="1:5" x14ac:dyDescent="0.25">
      <c r="A13" s="23" t="s">
        <v>11</v>
      </c>
      <c r="B13" s="6" t="s">
        <v>7</v>
      </c>
      <c r="C13" s="7">
        <v>1</v>
      </c>
      <c r="D13" s="9" t="s">
        <v>18</v>
      </c>
      <c r="E13" s="12">
        <v>34460000</v>
      </c>
    </row>
    <row r="14" spans="1:5" x14ac:dyDescent="0.25">
      <c r="A14" s="24"/>
      <c r="B14" s="6" t="s">
        <v>7</v>
      </c>
      <c r="C14" s="6">
        <v>2</v>
      </c>
      <c r="D14" s="9" t="s">
        <v>19</v>
      </c>
      <c r="E14" s="12">
        <v>16048000</v>
      </c>
    </row>
    <row r="15" spans="1:5" x14ac:dyDescent="0.25">
      <c r="A15" s="24"/>
      <c r="B15" s="6" t="s">
        <v>7</v>
      </c>
      <c r="C15" s="6">
        <v>3</v>
      </c>
      <c r="D15" s="9" t="s">
        <v>20</v>
      </c>
      <c r="E15" s="12">
        <v>13468800</v>
      </c>
    </row>
    <row r="16" spans="1:5" x14ac:dyDescent="0.25">
      <c r="A16" s="25"/>
      <c r="B16" s="6" t="s">
        <v>9</v>
      </c>
      <c r="C16" s="7" t="s">
        <v>10</v>
      </c>
      <c r="D16" s="9" t="s">
        <v>21</v>
      </c>
      <c r="E16" s="12">
        <v>-62383571.060000002</v>
      </c>
    </row>
    <row r="17" spans="1:5" x14ac:dyDescent="0.25">
      <c r="A17" s="18" t="s">
        <v>8</v>
      </c>
      <c r="B17" s="19"/>
      <c r="C17" s="19"/>
      <c r="D17" s="17"/>
      <c r="E17" s="8">
        <f>SUM(E13:E16)</f>
        <v>1593228.9399999976</v>
      </c>
    </row>
    <row r="19" spans="1:5" x14ac:dyDescent="0.25">
      <c r="A19" s="2" t="s">
        <v>16</v>
      </c>
      <c r="E19" s="3">
        <f>+E9+E17</f>
        <v>52334388.939999998</v>
      </c>
    </row>
    <row r="23" spans="1:5" x14ac:dyDescent="0.25">
      <c r="E23" s="13"/>
    </row>
  </sheetData>
  <mergeCells count="7">
    <mergeCell ref="A1:E1"/>
    <mergeCell ref="A9:D9"/>
    <mergeCell ref="A17:D17"/>
    <mergeCell ref="A3:E3"/>
    <mergeCell ref="A11:E11"/>
    <mergeCell ref="A5:A8"/>
    <mergeCell ref="A13:A16"/>
  </mergeCells>
  <pageMargins left="1.1023622047244095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Hernan David Carbonell</cp:lastModifiedBy>
  <cp:lastPrinted>2026-02-26T15:05:47Z</cp:lastPrinted>
  <dcterms:created xsi:type="dcterms:W3CDTF">2020-08-26T20:58:45Z</dcterms:created>
  <dcterms:modified xsi:type="dcterms:W3CDTF">2026-02-26T15:31:11Z</dcterms:modified>
</cp:coreProperties>
</file>